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9100306\Desktop\Zapytania ofertowe\PZ_2026_0162_usł tel kom\SWZ\"/>
    </mc:Choice>
  </mc:AlternateContent>
  <xr:revisionPtr revIDLastSave="0" documentId="8_{E631EC24-8B83-409C-82E3-FB607B789C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prowadzenie" sheetId="2" r:id="rId1"/>
    <sheet name="Warunki handlowe" sheetId="1" r:id="rId2"/>
  </sheets>
  <definedNames>
    <definedName name="_xlnm.Print_Area" localSheetId="1">'Warunki handlowe'!$A$1:$F$62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F34" i="1"/>
  <c r="F12" i="1"/>
  <c r="F31" i="1"/>
  <c r="F25" i="1"/>
  <c r="F17" i="1" l="1"/>
  <c r="F16" i="1"/>
  <c r="F15" i="1"/>
  <c r="F30" i="1" l="1"/>
  <c r="F28" i="1"/>
  <c r="F43" i="1"/>
  <c r="D48" i="1"/>
  <c r="D47" i="1"/>
  <c r="D46" i="1"/>
  <c r="D45" i="1"/>
  <c r="D44" i="1"/>
  <c r="D43" i="1"/>
  <c r="F26" i="1"/>
  <c r="F24" i="1"/>
  <c r="F23" i="1"/>
  <c r="F22" i="1"/>
  <c r="F21" i="1"/>
  <c r="F20" i="1"/>
  <c r="F19" i="1"/>
  <c r="F13" i="1"/>
  <c r="F10" i="1"/>
  <c r="F9" i="1"/>
  <c r="F8" i="1"/>
  <c r="F6" i="1"/>
  <c r="F7" i="1"/>
  <c r="F33" i="1" l="1"/>
  <c r="F35" i="1" s="1"/>
  <c r="D50" i="1"/>
  <c r="F36" i="1" l="1"/>
  <c r="F3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tc={B49A3467-8179-4525-9332-9D2DAF5592F1}</author>
  </authors>
  <commentList>
    <comment ref="B12" authorId="0" shapeId="0" xr:uid="{B49A3467-8179-4525-9332-9D2DAF5592F1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Oczekiwana wartość?</t>
      </text>
    </comment>
  </commentList>
</comments>
</file>

<file path=xl/sharedStrings.xml><?xml version="1.0" encoding="utf-8"?>
<sst xmlns="http://schemas.openxmlformats.org/spreadsheetml/2006/main" count="91" uniqueCount="72">
  <si>
    <t>L.p.</t>
  </si>
  <si>
    <t>Rodzaj usługi - opłata za:</t>
  </si>
  <si>
    <t>Jednostka usługi</t>
  </si>
  <si>
    <t>Cena jednostkowa</t>
  </si>
  <si>
    <t>Koszt m-c</t>
  </si>
  <si>
    <t>[zł netto]</t>
  </si>
  <si>
    <t>A</t>
  </si>
  <si>
    <t>B</t>
  </si>
  <si>
    <t>C</t>
  </si>
  <si>
    <t>D</t>
  </si>
  <si>
    <t>E</t>
  </si>
  <si>
    <t>F</t>
  </si>
  <si>
    <t>szt.</t>
  </si>
  <si>
    <t>minuta</t>
  </si>
  <si>
    <t>SMS międzynarodowy do krajów Unii Europejskiej</t>
  </si>
  <si>
    <t>MMS międzynarodowy do krajów Unii Europejskiej (100kB/szt.)</t>
  </si>
  <si>
    <t>Rozmowy międzynarodowe do krajów Unii Europejskiej</t>
  </si>
  <si>
    <t>Roaming - połączenia wykonane (kraje Unii Europejskiej)</t>
  </si>
  <si>
    <t>Roaming - połączenia odebrane  (kraje Unii Europejskiej)</t>
  </si>
  <si>
    <t>Roaming - SMS wykonany (kraje Unii Europejskiej)</t>
  </si>
  <si>
    <t>pakiet</t>
  </si>
  <si>
    <r>
      <t>Abonament-D1</t>
    </r>
    <r>
      <rPr>
        <sz val="10"/>
        <color rgb="FF000000"/>
        <rFont val="Arial"/>
        <family val="2"/>
        <charset val="238"/>
      </rPr>
      <t xml:space="preserve"> miesięczny dla aktywacji transmisji danych dla zewnętrznych modemów - pakiet 10GB</t>
    </r>
  </si>
  <si>
    <r>
      <t>Abonament-D2</t>
    </r>
    <r>
      <rPr>
        <sz val="10"/>
        <color rgb="FF000000"/>
        <rFont val="Arial"/>
        <family val="2"/>
        <charset val="238"/>
      </rPr>
      <t xml:space="preserve"> miesięczny dla aktywacji transmisji danych dla zewnętrznych modemów - pakiet 25GB</t>
    </r>
  </si>
  <si>
    <r>
      <t>Abonament-D3</t>
    </r>
    <r>
      <rPr>
        <sz val="10"/>
        <color rgb="FF000000"/>
        <rFont val="Arial"/>
        <family val="2"/>
        <charset val="238"/>
      </rPr>
      <t xml:space="preserve"> miesięczny dla aktywacji transmisji danych dla zewnętrznych modemów - pakiet 50GB</t>
    </r>
  </si>
  <si>
    <r>
      <t>Abonament-D4</t>
    </r>
    <r>
      <rPr>
        <sz val="10"/>
        <color rgb="FF000000"/>
        <rFont val="Arial"/>
        <family val="2"/>
        <charset val="238"/>
      </rPr>
      <t xml:space="preserve"> miesięczny dla aktywacji transmisji danych dla zewnętrznych modemów - pakiet 100GB</t>
    </r>
  </si>
  <si>
    <r>
      <t>Abonament-D5</t>
    </r>
    <r>
      <rPr>
        <sz val="10"/>
        <color rgb="FF000000"/>
        <rFont val="Arial"/>
        <family val="2"/>
        <charset val="238"/>
      </rPr>
      <t xml:space="preserve"> miesięczny dla aktywacji transmisji danych dla zewnętrznych modemów - pakiet 500GB</t>
    </r>
  </si>
  <si>
    <t>Abonament miesięczny dla usługi "Prywatny APN"</t>
  </si>
  <si>
    <r>
      <t xml:space="preserve">Sprzęt GSM
</t>
    </r>
    <r>
      <rPr>
        <sz val="8"/>
        <color rgb="FF000000"/>
        <rFont val="Arial"/>
        <family val="2"/>
        <charset val="238"/>
      </rPr>
      <t>Udzielający informacji poda cenę modelu w koulumnie E oraz "budżet wirtualny" w kolumnie F.</t>
    </r>
  </si>
  <si>
    <t>Model</t>
  </si>
  <si>
    <t>Ilość</t>
  </si>
  <si>
    <r>
      <t xml:space="preserve">Cena modelu. </t>
    </r>
    <r>
      <rPr>
        <b/>
        <sz val="8"/>
        <color theme="1"/>
        <rFont val="Calibri"/>
        <family val="2"/>
        <charset val="238"/>
        <scheme val="minor"/>
      </rPr>
      <t>Zgodnie z aktualnym cennikiem Operatora dla Biznesu</t>
    </r>
  </si>
  <si>
    <t>[szt.]</t>
  </si>
  <si>
    <t>[zł netto/szt.]</t>
  </si>
  <si>
    <t xml:space="preserve"> HAMMER 6 LTE</t>
  </si>
  <si>
    <t xml:space="preserve"> Nokia 235 4G TA-1614</t>
  </si>
  <si>
    <t>Samsung Galaxy A56 5G 8/128GB</t>
  </si>
  <si>
    <t>Samsung Galaxy S25 5G 12/128GB</t>
  </si>
  <si>
    <t>Łączna liczba telefonów przyjęta do oszacowania Budżetu wirtualnego</t>
  </si>
  <si>
    <t>Udział modelu w łącznej ilości</t>
  </si>
  <si>
    <t>[%]</t>
  </si>
  <si>
    <t>Przypisanie do numeru MSISDN statycznego adresu IP w APN Publicznym</t>
  </si>
  <si>
    <t>adres IP/m-c</t>
  </si>
  <si>
    <t>Opłata Instalacyjna za Prywatny APN</t>
  </si>
  <si>
    <t>Taryfa usługi transmisji danych:</t>
  </si>
  <si>
    <t>Taryfa usługi usługi telefonii komórkowej:</t>
  </si>
  <si>
    <t>Dla Abonament- 1R :</t>
  </si>
  <si>
    <t>Rozmowy do abonentów sieci komórkowych w kraju
(stawka "płaska", taryfikacja 1 sek.)
UWAGA: połączenia krajowe do sieci Udzielającego informacji - wliczone w Abonament- 1R</t>
  </si>
  <si>
    <t>SMS do krajowych sieci komórkowych
(stawka "płaska")
UWAGA: SMS-y do sieci Udzielającego informacji - wliczone w Abonament- 1R</t>
  </si>
  <si>
    <t>MMS do krajowych sieci komórkowych
(stawka "płaska")
UWAGA: MMS-y do sieci Udzielającego informacji - wliczone w Abonament- 1R</t>
  </si>
  <si>
    <t>100kB/szt.</t>
  </si>
  <si>
    <t>Dla Abonament- 1R do Abonament- 2R:</t>
  </si>
  <si>
    <r>
      <t>Abonament- 1R</t>
    </r>
    <r>
      <rPr>
        <sz val="10"/>
        <color rgb="FF000000"/>
        <rFont val="Arial"/>
        <family val="2"/>
        <charset val="238"/>
      </rPr>
      <t xml:space="preserve"> – (usługi ryczałt częściowy) pakiet 10 GB</t>
    </r>
    <r>
      <rPr>
        <b/>
        <sz val="10"/>
        <color rgb="FF000000"/>
        <rFont val="Arial"/>
        <family val="2"/>
        <charset val="238"/>
      </rPr>
      <t xml:space="preserve"> Oczekiwana wartość nie większa niż 2,00 zł/SIM.</t>
    </r>
  </si>
  <si>
    <t>Dla Abonament- 1R i Abonament- 2R oraz Abonament-D1- D4:</t>
  </si>
  <si>
    <t xml:space="preserve">Pakiet transmisji danych w roamingu na terenie UE o wielkości 5 GB, aktywowany "na numer" </t>
  </si>
  <si>
    <r>
      <t>Abonament- 2R</t>
    </r>
    <r>
      <rPr>
        <sz val="10"/>
        <color rgb="FF000000"/>
        <rFont val="Arial"/>
        <family val="2"/>
        <charset val="238"/>
      </rPr>
      <t xml:space="preserve"> – usługi ryczałt, pakiet 25 GB,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Udzielający informacji poda wartość opłaty miesięcznej
w kolumnie E.</t>
    </r>
  </si>
  <si>
    <t xml:space="preserve">Pakiet transmisji danych w roamingu na terenie UE o wielkości 5 GB, aktywowany "na konto" </t>
  </si>
  <si>
    <t>Usługa Prywatnego APN:</t>
  </si>
  <si>
    <t>Przypisanie do numeru MSISDN statycznego adresu IP w "Prywatny APN"</t>
  </si>
  <si>
    <t xml:space="preserve">Samsung Galaxy A17 5G 4/128GB </t>
  </si>
  <si>
    <t>Apple iPhone 17 Pro 256GB</t>
  </si>
  <si>
    <t>Łączna wartość zaproponowanego "wirtualnego budżetu" na zakup Sprzętu</t>
  </si>
  <si>
    <t>ilość szacunkowa do 1 900 szt. w całym okresie obowiązywania umowy (36 miesięcy), zgodnie z mechanizmem wirtualnego budżetu określonym w OPZ”</t>
  </si>
  <si>
    <t>faktyczna liczba zakupionych urządzeń zależna od liczby aktywnych kart SIM i wysokości wirtualnego budżetu, zgodnie z OPZ.</t>
  </si>
  <si>
    <t>[zł netto]
DxE</t>
  </si>
  <si>
    <t>Cena oferty za 36 miesięcy (netto)</t>
  </si>
  <si>
    <t>Razem usługi za 1 miesiąc netto</t>
  </si>
  <si>
    <t>Cena oferty za 36 miesięcy brutto</t>
  </si>
  <si>
    <t>Podatek VAT od ceny oferty netto</t>
  </si>
  <si>
    <t>Telefony w modelu subsydiowanym (1 zł/szt. netto)</t>
  </si>
  <si>
    <r>
      <rPr>
        <b/>
        <sz val="10"/>
        <color rgb="FF000000"/>
        <rFont val="Arial"/>
        <family val="2"/>
        <charset val="238"/>
      </rPr>
      <t>ZAŁĄCZNIK NR 4 DO SWZ – FORMULARZ CENOWY</t>
    </r>
    <r>
      <rPr>
        <sz val="10"/>
        <color rgb="FF000000"/>
        <rFont val="Arial"/>
        <family val="2"/>
        <charset val="238"/>
      </rPr>
      <t xml:space="preserve"> </t>
    </r>
  </si>
  <si>
    <t>…....................................................................................................................
podpis osoby uprawnionej/osób uprawnionych
 do składania oświadczeń woli w imieniu Wykonawcy</t>
  </si>
  <si>
    <t>Szacunkowa liczba usług w jednym miesiącu (poz. 1-22)/ Szacunkowa liczba dostaw w całym okresie realizacji umowy (poz.24)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</si>
</sst>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"/>
  </numFmts>
  <fonts count="15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i/>
      <sz val="8"/>
      <color rgb="FF000000"/>
      <name val="Arial"/>
      <family val="2"/>
      <charset val="238"/>
    </font>
    <font>
      <sz val="11"/>
      <color rgb="FF000000"/>
      <name val="Segoe UI"/>
      <family val="2"/>
      <charset val="238"/>
    </font>
    <font>
      <sz val="12"/>
      <color rgb="FF00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2"/>
    <xf numFmtId="0" fontId="5" fillId="0" borderId="6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/>
    </xf>
    <xf numFmtId="0" fontId="12" fillId="3" borderId="8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6" fillId="0" borderId="8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12" fillId="3" borderId="36" xfId="0" applyFont="1" applyFill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3" fontId="4" fillId="0" borderId="6" xfId="0" applyNumberFormat="1" applyFont="1" applyFill="1" applyBorder="1" applyAlignment="1" applyProtection="1">
      <alignment horizontal="center" vertical="center" wrapText="1"/>
    </xf>
    <xf numFmtId="3" fontId="4" fillId="0" borderId="6" xfId="0" applyNumberFormat="1" applyFont="1" applyBorder="1" applyAlignment="1" applyProtection="1">
      <alignment horizontal="center" vertical="center" wrapText="1"/>
    </xf>
    <xf numFmtId="0" fontId="12" fillId="3" borderId="37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3" xfId="0" applyFont="1" applyFill="1" applyBorder="1" applyAlignment="1" applyProtection="1">
      <alignment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vertical="center" wrapText="1"/>
    </xf>
    <xf numFmtId="0" fontId="6" fillId="0" borderId="10" xfId="0" applyFont="1" applyBorder="1" applyAlignment="1" applyProtection="1">
      <alignment horizontal="center" vertical="center" wrapText="1"/>
    </xf>
    <xf numFmtId="44" fontId="4" fillId="3" borderId="3" xfId="1" applyFont="1" applyFill="1" applyBorder="1" applyAlignment="1" applyProtection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</xf>
    <xf numFmtId="44" fontId="4" fillId="3" borderId="9" xfId="1" applyFont="1" applyFill="1" applyBorder="1" applyAlignment="1" applyProtection="1">
      <alignment horizontal="center" vertical="center" wrapText="1"/>
    </xf>
    <xf numFmtId="44" fontId="4" fillId="3" borderId="8" xfId="1" applyFont="1" applyFill="1" applyBorder="1" applyAlignment="1" applyProtection="1">
      <alignment horizontal="center" vertical="center" wrapText="1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0" fillId="0" borderId="15" xfId="0" applyBorder="1" applyProtection="1"/>
    <xf numFmtId="0" fontId="0" fillId="0" borderId="16" xfId="0" applyBorder="1" applyAlignment="1" applyProtection="1">
      <alignment horizontal="center"/>
    </xf>
    <xf numFmtId="0" fontId="8" fillId="0" borderId="17" xfId="0" applyFont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/>
    </xf>
    <xf numFmtId="0" fontId="10" fillId="0" borderId="21" xfId="0" applyFont="1" applyBorder="1" applyAlignment="1" applyProtection="1">
      <alignment vertical="center" wrapText="1"/>
    </xf>
    <xf numFmtId="3" fontId="10" fillId="0" borderId="22" xfId="0" applyNumberFormat="1" applyFont="1" applyBorder="1" applyAlignment="1" applyProtection="1">
      <alignment horizontal="center" vertical="center" wrapText="1"/>
    </xf>
    <xf numFmtId="10" fontId="10" fillId="6" borderId="22" xfId="0" applyNumberFormat="1" applyFont="1" applyFill="1" applyBorder="1" applyAlignment="1" applyProtection="1">
      <alignment horizontal="center" vertical="center" wrapText="1"/>
    </xf>
    <xf numFmtId="0" fontId="8" fillId="0" borderId="24" xfId="0" applyFont="1" applyBorder="1" applyAlignment="1" applyProtection="1">
      <alignment horizontal="center" vertical="center"/>
    </xf>
    <xf numFmtId="0" fontId="10" fillId="0" borderId="25" xfId="0" applyFont="1" applyBorder="1" applyAlignment="1" applyProtection="1">
      <alignment vertical="center" wrapText="1"/>
    </xf>
    <xf numFmtId="3" fontId="10" fillId="0" borderId="26" xfId="0" applyNumberFormat="1" applyFont="1" applyBorder="1" applyAlignment="1" applyProtection="1">
      <alignment horizontal="center" vertical="center" wrapText="1"/>
    </xf>
    <xf numFmtId="10" fontId="10" fillId="6" borderId="26" xfId="3" applyNumberFormat="1" applyFont="1" applyFill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center" vertical="center"/>
    </xf>
    <xf numFmtId="3" fontId="10" fillId="0" borderId="28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 wrapText="1"/>
    </xf>
    <xf numFmtId="0" fontId="8" fillId="0" borderId="16" xfId="0" applyFont="1" applyBorder="1" applyAlignment="1" applyProtection="1">
      <alignment horizontal="center" vertical="center"/>
    </xf>
    <xf numFmtId="0" fontId="10" fillId="0" borderId="29" xfId="0" applyFont="1" applyBorder="1" applyAlignment="1" applyProtection="1">
      <alignment vertical="center" wrapText="1"/>
    </xf>
    <xf numFmtId="3" fontId="10" fillId="0" borderId="16" xfId="0" applyNumberFormat="1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/>
    </xf>
    <xf numFmtId="3" fontId="4" fillId="0" borderId="4" xfId="0" applyNumberFormat="1" applyFont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0" fontId="0" fillId="0" borderId="0" xfId="0" applyProtection="1"/>
    <xf numFmtId="0" fontId="8" fillId="0" borderId="18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10" fillId="0" borderId="30" xfId="0" applyFont="1" applyBorder="1" applyAlignment="1" applyProtection="1">
      <alignment vertical="center" wrapText="1"/>
    </xf>
    <xf numFmtId="164" fontId="10" fillId="0" borderId="0" xfId="0" applyNumberFormat="1" applyFont="1" applyAlignment="1" applyProtection="1">
      <alignment horizontal="center" vertical="center" wrapText="1"/>
    </xf>
    <xf numFmtId="0" fontId="8" fillId="0" borderId="31" xfId="0" applyFont="1" applyBorder="1" applyAlignment="1" applyProtection="1">
      <alignment horizontal="center" vertical="center"/>
    </xf>
    <xf numFmtId="0" fontId="8" fillId="0" borderId="32" xfId="0" applyFont="1" applyBorder="1" applyAlignment="1" applyProtection="1">
      <alignment vertical="center" wrapText="1"/>
    </xf>
    <xf numFmtId="0" fontId="11" fillId="0" borderId="33" xfId="1" applyNumberFormat="1" applyFont="1" applyFill="1" applyBorder="1" applyAlignment="1" applyProtection="1">
      <alignment horizontal="center" vertical="center" wrapText="1"/>
    </xf>
    <xf numFmtId="10" fontId="11" fillId="0" borderId="34" xfId="1" applyNumberFormat="1" applyFont="1" applyFill="1" applyBorder="1" applyAlignment="1" applyProtection="1">
      <alignment horizontal="center" vertical="center" wrapText="1"/>
    </xf>
    <xf numFmtId="0" fontId="2" fillId="4" borderId="35" xfId="0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0" fillId="4" borderId="0" xfId="0" applyFill="1" applyProtection="1">
      <protection locked="0"/>
    </xf>
    <xf numFmtId="164" fontId="10" fillId="0" borderId="0" xfId="0" applyNumberFormat="1" applyFont="1" applyAlignment="1" applyProtection="1">
      <alignment horizontal="center" vertical="center" wrapText="1"/>
      <protection locked="0"/>
    </xf>
    <xf numFmtId="10" fontId="0" fillId="0" borderId="0" xfId="0" applyNumberFormat="1" applyProtection="1">
      <protection locked="0"/>
    </xf>
    <xf numFmtId="0" fontId="8" fillId="0" borderId="0" xfId="0" applyFont="1" applyProtection="1">
      <protection locked="0"/>
    </xf>
    <xf numFmtId="44" fontId="4" fillId="8" borderId="3" xfId="1" applyFont="1" applyFill="1" applyBorder="1" applyAlignment="1" applyProtection="1">
      <alignment horizontal="center" vertical="center" wrapText="1"/>
      <protection locked="0"/>
    </xf>
    <xf numFmtId="44" fontId="4" fillId="8" borderId="2" xfId="1" applyFont="1" applyFill="1" applyBorder="1" applyAlignment="1" applyProtection="1">
      <alignment horizontal="center" vertical="center" wrapText="1"/>
      <protection locked="0"/>
    </xf>
    <xf numFmtId="44" fontId="4" fillId="8" borderId="10" xfId="1" applyFont="1" applyFill="1" applyBorder="1" applyAlignment="1" applyProtection="1">
      <alignment horizontal="center" vertical="center" wrapText="1"/>
      <protection locked="0"/>
    </xf>
    <xf numFmtId="44" fontId="11" fillId="8" borderId="23" xfId="1" applyFont="1" applyFill="1" applyBorder="1" applyAlignment="1" applyProtection="1">
      <alignment horizontal="center" vertical="center" wrapText="1"/>
      <protection locked="0"/>
    </xf>
    <xf numFmtId="0" fontId="13" fillId="0" borderId="38" xfId="0" applyFont="1" applyBorder="1" applyAlignment="1" applyProtection="1">
      <alignment vertical="center"/>
    </xf>
    <xf numFmtId="0" fontId="2" fillId="0" borderId="38" xfId="0" applyFont="1" applyBorder="1" applyAlignment="1" applyProtection="1">
      <alignment horizontal="center" vertical="center"/>
    </xf>
    <xf numFmtId="44" fontId="2" fillId="0" borderId="38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Protection="1"/>
    <xf numFmtId="0" fontId="5" fillId="0" borderId="8" xfId="0" applyFont="1" applyBorder="1" applyAlignment="1" applyProtection="1">
      <alignment horizontal="right" vertical="center" wrapText="1"/>
    </xf>
    <xf numFmtId="0" fontId="3" fillId="0" borderId="40" xfId="0" applyFont="1" applyBorder="1" applyAlignment="1" applyProtection="1">
      <alignment vertical="center"/>
    </xf>
    <xf numFmtId="0" fontId="3" fillId="0" borderId="40" xfId="0" applyFont="1" applyBorder="1" applyAlignment="1" applyProtection="1">
      <alignment vertical="center"/>
      <protection locked="0"/>
    </xf>
    <xf numFmtId="44" fontId="2" fillId="0" borderId="39" xfId="0" applyNumberFormat="1" applyFont="1" applyBorder="1" applyAlignment="1" applyProtection="1">
      <alignment vertical="center"/>
    </xf>
    <xf numFmtId="0" fontId="14" fillId="0" borderId="8" xfId="0" applyFont="1" applyBorder="1" applyAlignment="1" applyProtection="1">
      <alignment horizontal="right" vertical="center" wrapText="1"/>
    </xf>
    <xf numFmtId="44" fontId="4" fillId="0" borderId="8" xfId="0" applyNumberFormat="1" applyFont="1" applyBorder="1" applyProtection="1">
      <protection locked="0"/>
    </xf>
    <xf numFmtId="44" fontId="0" fillId="0" borderId="8" xfId="0" applyNumberFormat="1" applyBorder="1" applyProtection="1">
      <protection locked="0"/>
    </xf>
    <xf numFmtId="0" fontId="0" fillId="0" borderId="40" xfId="0" applyBorder="1" applyProtection="1">
      <protection locked="0"/>
    </xf>
    <xf numFmtId="0" fontId="6" fillId="9" borderId="8" xfId="0" applyFont="1" applyFill="1" applyBorder="1" applyAlignment="1" applyProtection="1">
      <alignment horizontal="center" vertical="center"/>
    </xf>
    <xf numFmtId="0" fontId="5" fillId="9" borderId="8" xfId="0" applyFont="1" applyFill="1" applyBorder="1" applyAlignment="1" applyProtection="1">
      <alignment horizontal="right" vertical="center" wrapText="1"/>
    </xf>
    <xf numFmtId="0" fontId="0" fillId="9" borderId="40" xfId="0" applyFill="1" applyBorder="1" applyProtection="1">
      <protection locked="0"/>
    </xf>
    <xf numFmtId="44" fontId="0" fillId="9" borderId="8" xfId="0" applyNumberFormat="1" applyFill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7" borderId="3" xfId="0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4" fontId="4" fillId="3" borderId="35" xfId="1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 applyProtection="1">
      <alignment horizontal="center" vertical="center" wrapText="1"/>
    </xf>
  </cellXfs>
  <cellStyles count="4">
    <cellStyle name="Normalny" xfId="0" builtinId="0"/>
    <cellStyle name="Normalny 2" xfId="2" xr:uid="{00000000-0005-0000-0000-000001000000}"/>
    <cellStyle name="Procentowy" xfId="3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409575</xdr:colOff>
      <xdr:row>1</xdr:row>
      <xdr:rowOff>152401</xdr:rowOff>
    </xdr:from>
    <xdr:ext cx="6048375" cy="2419349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09575" y="342901"/>
          <a:ext cx="6048375" cy="241934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100"/>
            <a:t>w zakładce </a:t>
          </a:r>
          <a:r>
            <a:rPr lang="pl-PL" sz="1100" b="1"/>
            <a:t>„Warunki handlowe” </a:t>
          </a:r>
          <a:r>
            <a:rPr lang="pl-PL" sz="1100"/>
            <a:t>prosimy o uzupełnienie pól oznaczonych kolorem</a:t>
          </a:r>
          <a:r>
            <a:rPr lang="pl-PL" sz="1100" b="1"/>
            <a:t> żółtym w kolumnie E</a:t>
          </a:r>
          <a:r>
            <a:rPr lang="pl-PL" sz="1100"/>
            <a:t>, poprzez wprowadzenie </a:t>
          </a:r>
          <a:r>
            <a:rPr lang="pl-PL" sz="1100" b="1"/>
            <a:t>stawki jednostkowej za usługę</a:t>
          </a:r>
          <a:r>
            <a:rPr lang="pl-PL" sz="1100"/>
            <a:t>.</a:t>
          </a:r>
          <a:br>
            <a:rPr lang="pl-PL" sz="1100"/>
          </a:br>
          <a:r>
            <a:rPr lang="pl-PL" sz="1100"/>
            <a:t>W </a:t>
          </a:r>
          <a:r>
            <a:rPr lang="pl-PL" sz="1100" b="1"/>
            <a:t>kolumnie F („sumy”) </a:t>
          </a:r>
          <a:r>
            <a:rPr lang="pl-PL" sz="1100"/>
            <a:t>wartości zostaną wyliczone automatycznie.</a:t>
          </a:r>
        </a:p>
        <a:p>
          <a:r>
            <a:rPr lang="pl-PL" sz="1100"/>
            <a:t>Wszystkie wskazane wartości należy podać </a:t>
          </a:r>
          <a:r>
            <a:rPr lang="pl-PL" sz="1100" b="1"/>
            <a:t>w kwotach netto.</a:t>
          </a:r>
        </a:p>
        <a:p>
          <a:r>
            <a:rPr lang="pl-PL" sz="1100"/>
            <a:t>Zakup urządzeń GSM realizowany będzie na następujących zasadach:</a:t>
          </a:r>
          <a:br>
            <a:rPr lang="pl-PL" sz="1100"/>
          </a:br>
          <a:r>
            <a:rPr lang="pl-PL" sz="1100"/>
            <a:t>Operator zaoferuje ceny urządzeń GSM zgodnie z aktualnym </a:t>
          </a:r>
          <a:r>
            <a:rPr lang="pl-PL" sz="1100" b="1"/>
            <a:t>Cennikiem Sprzętu</a:t>
          </a:r>
          <a:r>
            <a:rPr lang="pl-PL" sz="1100"/>
            <a:t>, obejmującym urządzenia dostępne u Operatora (zarówno niebrandowane, jak i brandowane). Operator przedstawi również wartość </a:t>
          </a:r>
          <a:r>
            <a:rPr lang="pl-PL" sz="1100" b="1"/>
            <a:t>Budżetu Wirtualnego</a:t>
          </a:r>
          <a:r>
            <a:rPr lang="pl-PL" sz="1100"/>
            <a:t>, przeznaczonego na realizację kolejnych zamówień. Wartość Budżetu będzie pochodną kwot „spłacanych” w ramach opłat abonamentowych oraz generowanych usług.</a:t>
          </a:r>
        </a:p>
        <a:p>
          <a:r>
            <a:rPr lang="pl-PL" sz="1100"/>
            <a:t>Cena zakupu urządzenia GSM wyniesie </a:t>
          </a:r>
          <a:r>
            <a:rPr lang="pl-PL" sz="1100" b="1"/>
            <a:t>1,00 zł netto za sztukę</a:t>
          </a:r>
          <a:r>
            <a:rPr lang="pl-PL" sz="1100"/>
            <a:t>, natomiast różnica pomiędzy ceną z Cennika a ceną zakupu każdorazowo pomniejszać będzie wartość Budżetu Wirtualnego.</a:t>
          </a:r>
        </a:p>
        <a:p>
          <a:endParaRPr lang="pl-PL" sz="1100" baseline="0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omagała Aleksander [PGE EC S.A.]" id="{8FC7A2F6-5A25-4EAF-8B8C-CEACD4384F68}" userId="S::Aleksander.Domagala@gkpge.pl::d2d5f83e-c4b2-48bc-adc8-31cb243509c1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2" dT="2026-04-17T13:09:52.79" personId="{8FC7A2F6-5A25-4EAF-8B8C-CEACD4384F68}" id="{B49A3467-8179-4525-9332-9D2DAF5592F1}">
    <text>Oczekiwana wartość?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H19" sqref="H19"/>
    </sheetView>
  </sheetViews>
  <sheetFormatPr defaultColWidth="8.7109375" defaultRowHeight="15" x14ac:dyDescent="0.25"/>
  <cols>
    <col min="1" max="16384" width="8.7109375" style="1"/>
  </cols>
  <sheetData/>
  <pageMargins left="0.7" right="0.7" top="0.75" bottom="0.75" header="0.3" footer="0.3"/>
  <headerFooter>
    <oddHeader>&amp;R&amp;"Calibri"&amp;10&amp;K008000 Do użytku wewnętrznego w GK PGE&amp;1#_x000D_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9"/>
  <sheetViews>
    <sheetView view="pageBreakPreview" zoomScale="112" zoomScaleNormal="84" zoomScaleSheetLayoutView="112" workbookViewId="0">
      <selection activeCell="E43" sqref="E43:E48"/>
    </sheetView>
  </sheetViews>
  <sheetFormatPr defaultColWidth="9.140625" defaultRowHeight="12.75" x14ac:dyDescent="0.2"/>
  <cols>
    <col min="1" max="1" width="5.5703125" style="70" customWidth="1"/>
    <col min="2" max="2" width="54.42578125" style="70" customWidth="1"/>
    <col min="3" max="3" width="9" style="70" customWidth="1"/>
    <col min="4" max="4" width="20.28515625" style="70" customWidth="1"/>
    <col min="5" max="5" width="14.7109375" style="70" customWidth="1"/>
    <col min="6" max="6" width="20.7109375" style="70" customWidth="1"/>
    <col min="7" max="7" width="9.140625" style="70"/>
    <col min="8" max="8" width="20.85546875" style="70" customWidth="1"/>
    <col min="9" max="10" width="9.140625" style="70"/>
    <col min="11" max="11" width="21.5703125" style="70" customWidth="1"/>
    <col min="12" max="16384" width="9.140625" style="70"/>
  </cols>
  <sheetData>
    <row r="1" spans="1:13" ht="43.9" customHeight="1" thickBot="1" x14ac:dyDescent="0.25">
      <c r="C1" s="102" t="s">
        <v>69</v>
      </c>
      <c r="D1" s="103"/>
      <c r="E1" s="103"/>
      <c r="F1" s="103"/>
    </row>
    <row r="2" spans="1:13" s="73" customFormat="1" ht="25.5" x14ac:dyDescent="0.2">
      <c r="A2" s="107" t="s">
        <v>0</v>
      </c>
      <c r="B2" s="107" t="s">
        <v>1</v>
      </c>
      <c r="C2" s="107" t="s">
        <v>2</v>
      </c>
      <c r="D2" s="109" t="s">
        <v>71</v>
      </c>
      <c r="E2" s="101" t="s">
        <v>3</v>
      </c>
      <c r="F2" s="101" t="s">
        <v>4</v>
      </c>
    </row>
    <row r="3" spans="1:13" s="73" customFormat="1" ht="72" customHeight="1" thickBot="1" x14ac:dyDescent="0.25">
      <c r="A3" s="108"/>
      <c r="B3" s="108"/>
      <c r="C3" s="108"/>
      <c r="D3" s="110"/>
      <c r="E3" s="100" t="s">
        <v>5</v>
      </c>
      <c r="F3" s="100" t="s">
        <v>63</v>
      </c>
    </row>
    <row r="4" spans="1:13" ht="16.5" thickBot="1" x14ac:dyDescent="0.25">
      <c r="A4" s="2" t="s">
        <v>6</v>
      </c>
      <c r="B4" s="3" t="s">
        <v>7</v>
      </c>
      <c r="C4" s="4" t="s">
        <v>8</v>
      </c>
      <c r="D4" s="5" t="s">
        <v>9</v>
      </c>
      <c r="E4" s="3" t="s">
        <v>10</v>
      </c>
      <c r="F4" s="3" t="s">
        <v>11</v>
      </c>
      <c r="M4" s="60"/>
    </row>
    <row r="5" spans="1:13" s="71" customFormat="1" ht="13.5" thickBot="1" x14ac:dyDescent="0.25">
      <c r="A5" s="6"/>
      <c r="B5" s="7" t="s">
        <v>43</v>
      </c>
      <c r="C5" s="8"/>
      <c r="D5" s="9"/>
      <c r="E5" s="9"/>
      <c r="F5" s="9"/>
    </row>
    <row r="6" spans="1:13" s="71" customFormat="1" ht="26.25" thickBot="1" x14ac:dyDescent="0.25">
      <c r="A6" s="6">
        <v>1</v>
      </c>
      <c r="B6" s="10" t="s">
        <v>21</v>
      </c>
      <c r="C6" s="8" t="s">
        <v>12</v>
      </c>
      <c r="D6" s="9">
        <v>1</v>
      </c>
      <c r="E6" s="78"/>
      <c r="F6" s="30">
        <f>D6*E6</f>
        <v>0</v>
      </c>
    </row>
    <row r="7" spans="1:13" s="71" customFormat="1" ht="26.25" thickBot="1" x14ac:dyDescent="0.25">
      <c r="A7" s="6">
        <v>2</v>
      </c>
      <c r="B7" s="10" t="s">
        <v>22</v>
      </c>
      <c r="C7" s="8" t="s">
        <v>12</v>
      </c>
      <c r="D7" s="9">
        <v>299</v>
      </c>
      <c r="E7" s="78"/>
      <c r="F7" s="30">
        <f>D7*E7</f>
        <v>0</v>
      </c>
    </row>
    <row r="8" spans="1:13" s="71" customFormat="1" ht="26.25" thickBot="1" x14ac:dyDescent="0.25">
      <c r="A8" s="11">
        <v>3</v>
      </c>
      <c r="B8" s="10" t="s">
        <v>23</v>
      </c>
      <c r="C8" s="8" t="s">
        <v>12</v>
      </c>
      <c r="D8" s="12">
        <v>7</v>
      </c>
      <c r="E8" s="78"/>
      <c r="F8" s="31">
        <f>D8*E8</f>
        <v>0</v>
      </c>
    </row>
    <row r="9" spans="1:13" s="71" customFormat="1" ht="26.25" thickBot="1" x14ac:dyDescent="0.25">
      <c r="A9" s="6">
        <v>4</v>
      </c>
      <c r="B9" s="10" t="s">
        <v>24</v>
      </c>
      <c r="C9" s="8" t="s">
        <v>12</v>
      </c>
      <c r="D9" s="13">
        <v>21</v>
      </c>
      <c r="E9" s="78"/>
      <c r="F9" s="32">
        <f>D9*E9</f>
        <v>0</v>
      </c>
    </row>
    <row r="10" spans="1:13" s="71" customFormat="1" ht="26.25" thickBot="1" x14ac:dyDescent="0.25">
      <c r="A10" s="6">
        <v>5</v>
      </c>
      <c r="B10" s="10" t="s">
        <v>25</v>
      </c>
      <c r="C10" s="8" t="s">
        <v>12</v>
      </c>
      <c r="D10" s="9">
        <v>1</v>
      </c>
      <c r="E10" s="78"/>
      <c r="F10" s="30">
        <f>D10*E10</f>
        <v>0</v>
      </c>
    </row>
    <row r="11" spans="1:13" s="71" customFormat="1" ht="13.5" thickBot="1" x14ac:dyDescent="0.25">
      <c r="A11" s="6"/>
      <c r="B11" s="14" t="s">
        <v>44</v>
      </c>
      <c r="C11" s="15"/>
      <c r="D11" s="9"/>
      <c r="E11" s="9"/>
      <c r="F11" s="9"/>
    </row>
    <row r="12" spans="1:13" s="71" customFormat="1" ht="42" customHeight="1" thickBot="1" x14ac:dyDescent="0.25">
      <c r="A12" s="16">
        <v>6</v>
      </c>
      <c r="B12" s="17" t="s">
        <v>51</v>
      </c>
      <c r="C12" s="18" t="s">
        <v>12</v>
      </c>
      <c r="D12" s="19">
        <v>549</v>
      </c>
      <c r="E12" s="78"/>
      <c r="F12" s="30">
        <f t="shared" ref="F12:F16" si="0">D12*E12</f>
        <v>0</v>
      </c>
    </row>
    <row r="13" spans="1:13" s="71" customFormat="1" ht="54.75" customHeight="1" thickBot="1" x14ac:dyDescent="0.25">
      <c r="A13" s="6">
        <v>7</v>
      </c>
      <c r="B13" s="10" t="s">
        <v>54</v>
      </c>
      <c r="C13" s="8" t="s">
        <v>12</v>
      </c>
      <c r="D13" s="20">
        <v>1942</v>
      </c>
      <c r="E13" s="78"/>
      <c r="F13" s="30">
        <f>D13*E13</f>
        <v>0</v>
      </c>
    </row>
    <row r="14" spans="1:13" s="71" customFormat="1" ht="12.75" customHeight="1" thickBot="1" x14ac:dyDescent="0.25">
      <c r="A14" s="6"/>
      <c r="B14" s="21" t="s">
        <v>45</v>
      </c>
      <c r="C14" s="15"/>
      <c r="D14" s="9"/>
      <c r="E14" s="9"/>
      <c r="F14" s="9"/>
    </row>
    <row r="15" spans="1:13" s="71" customFormat="1" ht="57.75" customHeight="1" thickBot="1" x14ac:dyDescent="0.25">
      <c r="A15" s="6">
        <v>8</v>
      </c>
      <c r="B15" s="22" t="s">
        <v>46</v>
      </c>
      <c r="C15" s="23" t="s">
        <v>13</v>
      </c>
      <c r="D15" s="9">
        <v>10159</v>
      </c>
      <c r="E15" s="78"/>
      <c r="F15" s="30">
        <f t="shared" si="0"/>
        <v>0</v>
      </c>
    </row>
    <row r="16" spans="1:13" ht="51.75" thickBot="1" x14ac:dyDescent="0.25">
      <c r="A16" s="56">
        <v>9</v>
      </c>
      <c r="B16" s="22" t="s">
        <v>47</v>
      </c>
      <c r="C16" s="23" t="s">
        <v>12</v>
      </c>
      <c r="D16" s="9">
        <v>5270</v>
      </c>
      <c r="E16" s="78"/>
      <c r="F16" s="30">
        <f t="shared" si="0"/>
        <v>0</v>
      </c>
    </row>
    <row r="17" spans="1:6" s="71" customFormat="1" ht="58.5" customHeight="1" thickBot="1" x14ac:dyDescent="0.25">
      <c r="A17" s="11">
        <v>10</v>
      </c>
      <c r="B17" s="22" t="s">
        <v>48</v>
      </c>
      <c r="C17" s="23" t="s">
        <v>49</v>
      </c>
      <c r="D17" s="9">
        <v>121</v>
      </c>
      <c r="E17" s="78"/>
      <c r="F17" s="30">
        <f>D17*E17</f>
        <v>0</v>
      </c>
    </row>
    <row r="18" spans="1:6" s="71" customFormat="1" x14ac:dyDescent="0.2">
      <c r="A18" s="6"/>
      <c r="B18" s="7" t="s">
        <v>50</v>
      </c>
      <c r="C18" s="8"/>
      <c r="D18" s="20"/>
      <c r="E18" s="20"/>
      <c r="F18" s="20"/>
    </row>
    <row r="19" spans="1:6" s="71" customFormat="1" ht="13.5" thickBot="1" x14ac:dyDescent="0.25">
      <c r="A19" s="6">
        <v>11</v>
      </c>
      <c r="B19" s="24" t="s">
        <v>14</v>
      </c>
      <c r="C19" s="8" t="s">
        <v>12</v>
      </c>
      <c r="D19" s="20">
        <v>25</v>
      </c>
      <c r="E19" s="78"/>
      <c r="F19" s="30">
        <f t="shared" ref="F19:F32" si="1">D19*E19</f>
        <v>0</v>
      </c>
    </row>
    <row r="20" spans="1:6" s="71" customFormat="1" ht="26.25" thickBot="1" x14ac:dyDescent="0.25">
      <c r="A20" s="6">
        <v>12</v>
      </c>
      <c r="B20" s="24" t="s">
        <v>15</v>
      </c>
      <c r="C20" s="8" t="s">
        <v>12</v>
      </c>
      <c r="D20" s="9">
        <v>20</v>
      </c>
      <c r="E20" s="78"/>
      <c r="F20" s="30">
        <f t="shared" si="1"/>
        <v>0</v>
      </c>
    </row>
    <row r="21" spans="1:6" s="71" customFormat="1" ht="13.5" thickBot="1" x14ac:dyDescent="0.25">
      <c r="A21" s="6">
        <v>13</v>
      </c>
      <c r="B21" s="24" t="s">
        <v>16</v>
      </c>
      <c r="C21" s="8" t="s">
        <v>13</v>
      </c>
      <c r="D21" s="20">
        <v>150</v>
      </c>
      <c r="E21" s="78"/>
      <c r="F21" s="30">
        <f t="shared" si="1"/>
        <v>0</v>
      </c>
    </row>
    <row r="22" spans="1:6" s="71" customFormat="1" ht="13.5" thickBot="1" x14ac:dyDescent="0.25">
      <c r="A22" s="6">
        <v>14</v>
      </c>
      <c r="B22" s="24" t="s">
        <v>17</v>
      </c>
      <c r="C22" s="8" t="s">
        <v>13</v>
      </c>
      <c r="D22" s="20">
        <v>250</v>
      </c>
      <c r="E22" s="78"/>
      <c r="F22" s="30">
        <f t="shared" si="1"/>
        <v>0</v>
      </c>
    </row>
    <row r="23" spans="1:6" s="71" customFormat="1" ht="13.5" thickBot="1" x14ac:dyDescent="0.25">
      <c r="A23" s="6">
        <v>15</v>
      </c>
      <c r="B23" s="24" t="s">
        <v>18</v>
      </c>
      <c r="C23" s="8" t="s">
        <v>13</v>
      </c>
      <c r="D23" s="20">
        <v>250</v>
      </c>
      <c r="E23" s="78"/>
      <c r="F23" s="30">
        <f t="shared" si="1"/>
        <v>0</v>
      </c>
    </row>
    <row r="24" spans="1:6" s="71" customFormat="1" ht="13.5" thickBot="1" x14ac:dyDescent="0.25">
      <c r="A24" s="6">
        <v>16</v>
      </c>
      <c r="B24" s="24" t="s">
        <v>19</v>
      </c>
      <c r="C24" s="8" t="s">
        <v>12</v>
      </c>
      <c r="D24" s="20">
        <v>150</v>
      </c>
      <c r="E24" s="78"/>
      <c r="F24" s="30">
        <f t="shared" si="1"/>
        <v>0</v>
      </c>
    </row>
    <row r="25" spans="1:6" s="71" customFormat="1" ht="30.75" customHeight="1" thickBot="1" x14ac:dyDescent="0.25">
      <c r="A25" s="6">
        <v>17</v>
      </c>
      <c r="B25" s="25" t="s">
        <v>55</v>
      </c>
      <c r="C25" s="8" t="s">
        <v>20</v>
      </c>
      <c r="D25" s="57">
        <v>1</v>
      </c>
      <c r="E25" s="78"/>
      <c r="F25" s="30">
        <f t="shared" si="1"/>
        <v>0</v>
      </c>
    </row>
    <row r="26" spans="1:6" s="71" customFormat="1" ht="26.25" thickBot="1" x14ac:dyDescent="0.25">
      <c r="A26" s="6">
        <v>18</v>
      </c>
      <c r="B26" s="25" t="s">
        <v>53</v>
      </c>
      <c r="C26" s="8" t="s">
        <v>20</v>
      </c>
      <c r="D26" s="58">
        <v>10</v>
      </c>
      <c r="E26" s="78"/>
      <c r="F26" s="30">
        <f t="shared" si="1"/>
        <v>0</v>
      </c>
    </row>
    <row r="27" spans="1:6" s="71" customFormat="1" ht="13.5" thickBot="1" x14ac:dyDescent="0.25">
      <c r="A27" s="6"/>
      <c r="B27" s="7" t="s">
        <v>52</v>
      </c>
      <c r="C27" s="8"/>
      <c r="D27" s="20"/>
      <c r="E27" s="20"/>
      <c r="F27" s="20"/>
    </row>
    <row r="28" spans="1:6" s="71" customFormat="1" ht="26.25" thickBot="1" x14ac:dyDescent="0.25">
      <c r="A28" s="6">
        <v>19</v>
      </c>
      <c r="B28" s="26" t="s">
        <v>40</v>
      </c>
      <c r="C28" s="8" t="s">
        <v>41</v>
      </c>
      <c r="D28" s="9">
        <v>72</v>
      </c>
      <c r="E28" s="79"/>
      <c r="F28" s="33">
        <f t="shared" si="1"/>
        <v>0</v>
      </c>
    </row>
    <row r="29" spans="1:6" s="71" customFormat="1" ht="13.5" thickBot="1" x14ac:dyDescent="0.25">
      <c r="A29" s="6"/>
      <c r="B29" s="7" t="s">
        <v>56</v>
      </c>
      <c r="C29" s="8"/>
      <c r="D29" s="20"/>
      <c r="E29" s="20"/>
      <c r="F29" s="20"/>
    </row>
    <row r="30" spans="1:6" s="71" customFormat="1" ht="25.5" customHeight="1" thickBot="1" x14ac:dyDescent="0.25">
      <c r="A30" s="6">
        <v>20</v>
      </c>
      <c r="B30" s="26" t="s">
        <v>42</v>
      </c>
      <c r="C30" s="27" t="s">
        <v>12</v>
      </c>
      <c r="D30" s="9">
        <v>3</v>
      </c>
      <c r="E30" s="79"/>
      <c r="F30" s="33">
        <f>D30*E30</f>
        <v>0</v>
      </c>
    </row>
    <row r="31" spans="1:6" s="71" customFormat="1" ht="27.75" customHeight="1" thickBot="1" x14ac:dyDescent="0.25">
      <c r="A31" s="6">
        <v>21</v>
      </c>
      <c r="B31" s="28" t="s">
        <v>26</v>
      </c>
      <c r="C31" s="27" t="s">
        <v>12</v>
      </c>
      <c r="D31" s="59">
        <v>5</v>
      </c>
      <c r="E31" s="79"/>
      <c r="F31" s="33">
        <f t="shared" si="1"/>
        <v>0</v>
      </c>
    </row>
    <row r="32" spans="1:6" s="71" customFormat="1" ht="33.75" customHeight="1" thickBot="1" x14ac:dyDescent="0.25">
      <c r="A32" s="11">
        <v>22</v>
      </c>
      <c r="B32" s="22" t="s">
        <v>57</v>
      </c>
      <c r="C32" s="29" t="s">
        <v>12</v>
      </c>
      <c r="D32" s="59">
        <v>5</v>
      </c>
      <c r="E32" s="80"/>
      <c r="F32" s="33">
        <f t="shared" si="1"/>
        <v>0</v>
      </c>
    </row>
    <row r="33" spans="1:6" s="71" customFormat="1" ht="15.75" thickBot="1" x14ac:dyDescent="0.25">
      <c r="A33" s="11">
        <v>23</v>
      </c>
      <c r="B33" s="91" t="s">
        <v>65</v>
      </c>
      <c r="C33" s="88"/>
      <c r="D33" s="89"/>
      <c r="E33" s="89"/>
      <c r="F33" s="33">
        <f>SUM(F6:F32)</f>
        <v>0</v>
      </c>
    </row>
    <row r="34" spans="1:6" s="71" customFormat="1" ht="16.149999999999999" customHeight="1" thickBot="1" x14ac:dyDescent="0.25">
      <c r="A34" s="11">
        <v>24</v>
      </c>
      <c r="B34" s="82" t="s">
        <v>68</v>
      </c>
      <c r="C34" s="83" t="s">
        <v>12</v>
      </c>
      <c r="D34" s="83">
        <v>1900</v>
      </c>
      <c r="E34" s="84">
        <v>1</v>
      </c>
      <c r="F34" s="90">
        <f>D34*E34</f>
        <v>1900</v>
      </c>
    </row>
    <row r="35" spans="1:6" s="71" customFormat="1" ht="16.5" thickBot="1" x14ac:dyDescent="0.25">
      <c r="A35" s="11">
        <v>25</v>
      </c>
      <c r="B35" s="87" t="s">
        <v>64</v>
      </c>
      <c r="C35" s="94"/>
      <c r="D35" s="94"/>
      <c r="E35" s="94"/>
      <c r="F35" s="92">
        <f>(F33*36)+F34</f>
        <v>1900</v>
      </c>
    </row>
    <row r="36" spans="1:6" s="71" customFormat="1" ht="16.5" thickBot="1" x14ac:dyDescent="0.25">
      <c r="A36" s="11">
        <v>26</v>
      </c>
      <c r="B36" s="87" t="s">
        <v>67</v>
      </c>
      <c r="C36" s="94"/>
      <c r="D36" s="94"/>
      <c r="E36" s="94"/>
      <c r="F36" s="93">
        <f>F35*23%</f>
        <v>437</v>
      </c>
    </row>
    <row r="37" spans="1:6" s="71" customFormat="1" ht="16.5" thickBot="1" x14ac:dyDescent="0.25">
      <c r="A37" s="95">
        <v>27</v>
      </c>
      <c r="B37" s="96" t="s">
        <v>66</v>
      </c>
      <c r="C37" s="97"/>
      <c r="D37" s="97"/>
      <c r="E37" s="97"/>
      <c r="F37" s="98">
        <f>F35+F36</f>
        <v>2337</v>
      </c>
    </row>
    <row r="38" spans="1:6" s="71" customFormat="1" ht="15" customHeight="1" x14ac:dyDescent="0.2">
      <c r="A38" s="77"/>
      <c r="B38" s="72"/>
      <c r="C38" s="70"/>
      <c r="D38" s="70"/>
      <c r="E38" s="70"/>
      <c r="F38" s="70"/>
    </row>
    <row r="39" spans="1:6" s="71" customFormat="1" ht="16.5" x14ac:dyDescent="0.2">
      <c r="A39" s="73"/>
      <c r="B39" s="72"/>
      <c r="C39" s="70"/>
      <c r="D39" s="70"/>
      <c r="E39" s="70"/>
      <c r="F39" s="70"/>
    </row>
    <row r="40" spans="1:6" s="71" customFormat="1" ht="43.5" customHeight="1" x14ac:dyDescent="0.2">
      <c r="A40" s="74"/>
      <c r="B40" s="69" t="s">
        <v>27</v>
      </c>
      <c r="C40" s="74"/>
      <c r="D40" s="74"/>
      <c r="E40" s="74"/>
      <c r="F40" s="74"/>
    </row>
    <row r="41" spans="1:6" s="71" customFormat="1" ht="47.25" customHeight="1" x14ac:dyDescent="0.2">
      <c r="A41" s="34"/>
      <c r="B41" s="35" t="s">
        <v>28</v>
      </c>
      <c r="C41" s="36" t="s">
        <v>29</v>
      </c>
      <c r="D41" s="37" t="s">
        <v>38</v>
      </c>
      <c r="E41" s="37" t="s">
        <v>30</v>
      </c>
      <c r="F41" s="37" t="s">
        <v>60</v>
      </c>
    </row>
    <row r="42" spans="1:6" s="71" customFormat="1" x14ac:dyDescent="0.2">
      <c r="A42" s="38"/>
      <c r="B42" s="39"/>
      <c r="C42" s="40" t="s">
        <v>31</v>
      </c>
      <c r="D42" s="40" t="s">
        <v>39</v>
      </c>
      <c r="E42" s="61" t="s">
        <v>32</v>
      </c>
      <c r="F42" s="62" t="s">
        <v>5</v>
      </c>
    </row>
    <row r="43" spans="1:6" s="71" customFormat="1" x14ac:dyDescent="0.2">
      <c r="A43" s="41">
        <v>1</v>
      </c>
      <c r="B43" s="42" t="s">
        <v>33</v>
      </c>
      <c r="C43" s="43">
        <v>160</v>
      </c>
      <c r="D43" s="44">
        <f>C43/C50</f>
        <v>8.4210526315789472E-2</v>
      </c>
      <c r="E43" s="81"/>
      <c r="F43" s="106">
        <f>(C43*E43)+(C44*E44)+(C45*E45)+(C46*E46)+(C47*E47)+(C48*E48)</f>
        <v>0</v>
      </c>
    </row>
    <row r="44" spans="1:6" s="71" customFormat="1" ht="15.75" customHeight="1" x14ac:dyDescent="0.2">
      <c r="A44" s="45">
        <v>2</v>
      </c>
      <c r="B44" s="46" t="s">
        <v>34</v>
      </c>
      <c r="C44" s="47">
        <v>85</v>
      </c>
      <c r="D44" s="48">
        <f>C44/C50</f>
        <v>4.4736842105263158E-2</v>
      </c>
      <c r="E44" s="81"/>
      <c r="F44" s="106"/>
    </row>
    <row r="45" spans="1:6" s="71" customFormat="1" ht="16.5" customHeight="1" x14ac:dyDescent="0.2">
      <c r="A45" s="45">
        <v>3</v>
      </c>
      <c r="B45" s="46" t="s">
        <v>58</v>
      </c>
      <c r="C45" s="47">
        <v>1500</v>
      </c>
      <c r="D45" s="48">
        <f>C45/C50</f>
        <v>0.78947368421052633</v>
      </c>
      <c r="E45" s="81"/>
      <c r="F45" s="106"/>
    </row>
    <row r="46" spans="1:6" s="71" customFormat="1" ht="14.25" customHeight="1" x14ac:dyDescent="0.2">
      <c r="A46" s="49">
        <v>4</v>
      </c>
      <c r="B46" s="46" t="s">
        <v>35</v>
      </c>
      <c r="C46" s="50">
        <v>45</v>
      </c>
      <c r="D46" s="48">
        <f>C46/C50</f>
        <v>2.368421052631579E-2</v>
      </c>
      <c r="E46" s="81"/>
      <c r="F46" s="106"/>
    </row>
    <row r="47" spans="1:6" s="71" customFormat="1" ht="14.25" customHeight="1" x14ac:dyDescent="0.2">
      <c r="A47" s="51">
        <v>5</v>
      </c>
      <c r="B47" s="46" t="s">
        <v>36</v>
      </c>
      <c r="C47" s="52">
        <v>104</v>
      </c>
      <c r="D47" s="48">
        <f>C47/C50</f>
        <v>5.473684210526316E-2</v>
      </c>
      <c r="E47" s="81"/>
      <c r="F47" s="106"/>
    </row>
    <row r="48" spans="1:6" s="71" customFormat="1" ht="15.75" customHeight="1" x14ac:dyDescent="0.2">
      <c r="A48" s="53">
        <v>6</v>
      </c>
      <c r="B48" s="54" t="s">
        <v>59</v>
      </c>
      <c r="C48" s="55">
        <v>6</v>
      </c>
      <c r="D48" s="48">
        <f>C48/C50</f>
        <v>3.1578947368421052E-3</v>
      </c>
      <c r="E48" s="81"/>
      <c r="F48" s="106"/>
    </row>
    <row r="49" spans="1:6" x14ac:dyDescent="0.2">
      <c r="A49" s="51"/>
      <c r="B49" s="63"/>
      <c r="C49" s="52"/>
      <c r="D49" s="64"/>
      <c r="E49" s="75"/>
      <c r="F49" s="75"/>
    </row>
    <row r="50" spans="1:6" x14ac:dyDescent="0.2">
      <c r="A50" s="65">
        <v>7</v>
      </c>
      <c r="B50" s="66" t="s">
        <v>37</v>
      </c>
      <c r="C50" s="67">
        <v>1900</v>
      </c>
      <c r="D50" s="68">
        <f>SUM(D43:D49)</f>
        <v>1</v>
      </c>
      <c r="E50" s="74"/>
      <c r="F50" s="74"/>
    </row>
    <row r="51" spans="1:6" x14ac:dyDescent="0.2">
      <c r="A51" s="60"/>
      <c r="B51" s="60"/>
      <c r="C51" s="60"/>
      <c r="D51" s="60"/>
    </row>
    <row r="52" spans="1:6" x14ac:dyDescent="0.2">
      <c r="A52" s="85" t="s">
        <v>61</v>
      </c>
      <c r="B52" s="60"/>
      <c r="C52" s="60"/>
      <c r="D52" s="60"/>
    </row>
    <row r="53" spans="1:6" x14ac:dyDescent="0.2">
      <c r="A53" s="86" t="s">
        <v>62</v>
      </c>
      <c r="B53" s="60"/>
      <c r="C53" s="60"/>
      <c r="D53" s="60"/>
    </row>
    <row r="54" spans="1:6" x14ac:dyDescent="0.2">
      <c r="D54" s="76"/>
    </row>
    <row r="59" spans="1:6" s="99" customFormat="1" ht="36.6" customHeight="1" x14ac:dyDescent="0.2">
      <c r="B59" s="104" t="s">
        <v>70</v>
      </c>
      <c r="C59" s="105"/>
      <c r="D59" s="105"/>
      <c r="E59" s="105"/>
      <c r="F59" s="105"/>
    </row>
  </sheetData>
  <sheetProtection selectLockedCells="1"/>
  <mergeCells count="7">
    <mergeCell ref="C1:F1"/>
    <mergeCell ref="B59:F59"/>
    <mergeCell ref="F43:F48"/>
    <mergeCell ref="A2:A3"/>
    <mergeCell ref="B2:B3"/>
    <mergeCell ref="C2:C3"/>
    <mergeCell ref="D2:D3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>
    <oddHeader xml:space="preserve">&amp;LSpecyfikacja Warunków Zamówienia
&amp;9Zakup usług telefonii komórkowej dla PGE Energia Ciepła S.A. i Spółek Zależnych
POST/PEC/PEC/UZI/00162/2026
</oddHeader>
    <oddFooter>Strona &amp;P z 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SWZ_Zał. 4_00162_Formularz cenowy.xlsx</dmsv2BaseFileName>
    <dmsv2BaseDisplayName xmlns="http://schemas.microsoft.com/sharepoint/v3">SWZ_Zał. 4_00162_Formularz cenowy</dmsv2BaseDisplayName>
    <dmsv2SWPP2ObjectNumber xmlns="http://schemas.microsoft.com/sharepoint/v3">POST/PEC/PEC/UZI/00162/2026                       </dmsv2SWPP2ObjectNumber>
    <dmsv2SWPP2SumMD5 xmlns="http://schemas.microsoft.com/sharepoint/v3">6fa82be8335305defcf3dc55c7460696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708914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24980807</dmsv2BaseClientSystemDocumentID>
    <dmsv2BaseModifiedByID xmlns="http://schemas.microsoft.com/sharepoint/v3">19100306</dmsv2BaseModifiedByID>
    <dmsv2BaseCreatedByID xmlns="http://schemas.microsoft.com/sharepoint/v3">19100306</dmsv2BaseCreatedByID>
    <dmsv2SWPP2ObjectDepartment xmlns="http://schemas.microsoft.com/sharepoint/v3">00000001000l00020007</dmsv2SWPP2ObjectDepartment>
    <dmsv2SWPP2ObjectName xmlns="http://schemas.microsoft.com/sharepoint/v3">Postępowanie</dmsv2SWPP2ObjectName>
    <_dlc_DocId xmlns="a19cb1c7-c5c7-46d4-85ae-d83685407bba">FJ3FSM7XJ42E-1649073643-9064</_dlc_DocId>
    <_dlc_DocIdUrl xmlns="a19cb1c7-c5c7-46d4-85ae-d83685407bba">
      <Url>https://swpp2.dms.gkpge.pl/sites/43/_layouts/15/DocIdRedir.aspx?ID=FJ3FSM7XJ42E-1649073643-9064</Url>
      <Description>FJ3FSM7XJ42E-1649073643-9064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44F73A5-FC76-4C84-9556-C1EA68C05F9D}">
  <ds:schemaRefs>
    <ds:schemaRef ds:uri="http://purl.org/dc/dcmitype/"/>
    <ds:schemaRef ds:uri="709b2345-b2b4-41f5-89c2-e1323691910e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05104f8a-55b0-40df-b3c0-6fe3b4bd438c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44F179D-62E2-4E64-B192-375683D34D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EC6BC2-A2DA-4CDE-864A-83148F983DB7}"/>
</file>

<file path=customXml/itemProps4.xml><?xml version="1.0" encoding="utf-8"?>
<ds:datastoreItem xmlns:ds="http://schemas.openxmlformats.org/officeDocument/2006/customXml" ds:itemID="{879A19AE-A782-42C6-A139-CE2292D628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Wprowadzenie</vt:lpstr>
      <vt:lpstr>Warunki handlowe</vt:lpstr>
      <vt:lpstr>'Warunki handlowe'!Obszar_wydruku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RFI GSM 2022</dc:subject>
  <dc:creator>Porębski Paweł [PGE Systemy S.A.]</dc:creator>
  <cp:lastModifiedBy>Szrejber Joanna [PGE EC S.A.]</cp:lastModifiedBy>
  <cp:lastPrinted>2026-04-16T08:11:48Z</cp:lastPrinted>
  <dcterms:created xsi:type="dcterms:W3CDTF">2022-09-09T07:29:11Z</dcterms:created>
  <dcterms:modified xsi:type="dcterms:W3CDTF">2026-04-20T10:01:45Z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4114f9-be46-4331-8fe2-8a463f84c1e9_Enabled">
    <vt:lpwstr>true</vt:lpwstr>
  </property>
  <property fmtid="{D5CDD505-2E9C-101B-9397-08002B2CF9AE}" pid="3" name="MSIP_Label_514114f9-be46-4331-8fe2-8a463f84c1e9_SetDate">
    <vt:lpwstr>2025-05-09T13:17:54Z</vt:lpwstr>
  </property>
  <property fmtid="{D5CDD505-2E9C-101B-9397-08002B2CF9AE}" pid="4" name="MSIP_Label_514114f9-be46-4331-8fe2-8a463f84c1e9_Method">
    <vt:lpwstr>Privileged</vt:lpwstr>
  </property>
  <property fmtid="{D5CDD505-2E9C-101B-9397-08002B2CF9AE}" pid="5" name="MSIP_Label_514114f9-be46-4331-8fe2-8a463f84c1e9_Name">
    <vt:lpwstr>ALL-Wewnetrzne-w-GK-PGE</vt:lpwstr>
  </property>
  <property fmtid="{D5CDD505-2E9C-101B-9397-08002B2CF9AE}" pid="6" name="MSIP_Label_514114f9-be46-4331-8fe2-8a463f84c1e9_SiteId">
    <vt:lpwstr>e9895a11-04dc-4848-aa12-7fca9faefb60</vt:lpwstr>
  </property>
  <property fmtid="{D5CDD505-2E9C-101B-9397-08002B2CF9AE}" pid="7" name="MSIP_Label_514114f9-be46-4331-8fe2-8a463f84c1e9_ActionId">
    <vt:lpwstr>f0058f60-a8e4-466d-aaf0-f912bfd5a25e</vt:lpwstr>
  </property>
  <property fmtid="{D5CDD505-2E9C-101B-9397-08002B2CF9AE}" pid="8" name="MSIP_Label_514114f9-be46-4331-8fe2-8a463f84c1e9_ContentBits">
    <vt:lpwstr>1</vt:lpwstr>
  </property>
  <property fmtid="{D5CDD505-2E9C-101B-9397-08002B2CF9AE}" pid="9" name="ContentTypeId">
    <vt:lpwstr>0x010189100005634C463E24AE41908FD587B71CC0AA</vt:lpwstr>
  </property>
  <property fmtid="{D5CDD505-2E9C-101B-9397-08002B2CF9AE}" pid="10" name="_dlc_DocIdItemGuid">
    <vt:lpwstr>7904a90b-d0b1-44f5-9d92-f9f4270dd3de</vt:lpwstr>
  </property>
</Properties>
</file>